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1" l="1"/>
  <c r="G27" i="1" l="1"/>
  <c r="G26" i="1"/>
  <c r="G24" i="1"/>
  <c r="G22" i="1"/>
  <c r="G20" i="1"/>
  <c r="G19" i="1"/>
  <c r="G17" i="1"/>
  <c r="G12" i="1"/>
  <c r="G13" i="1"/>
  <c r="G14" i="1"/>
  <c r="G15" i="1"/>
  <c r="G11" i="1"/>
  <c r="G9" i="1"/>
  <c r="G29" i="1" l="1"/>
  <c r="G31" i="1" s="1"/>
  <c r="G30" i="1" l="1"/>
</calcChain>
</file>

<file path=xl/sharedStrings.xml><?xml version="1.0" encoding="utf-8"?>
<sst xmlns="http://schemas.openxmlformats.org/spreadsheetml/2006/main" count="68" uniqueCount="56">
  <si>
    <t>1.</t>
  </si>
  <si>
    <t>Analiza stanja</t>
  </si>
  <si>
    <t>2.</t>
  </si>
  <si>
    <t>3.</t>
  </si>
  <si>
    <t>4.</t>
  </si>
  <si>
    <t>5.</t>
  </si>
  <si>
    <t>6.</t>
  </si>
  <si>
    <t>DDV 22 %</t>
  </si>
  <si>
    <t>ura</t>
  </si>
  <si>
    <t>Priloga 1: PONUDBENI PREDRAČUN ZA IZDELAVO STROKOVNIH PODLAG IN POBUDE/DIIP ZA DRŽAVNI PROSTORSKI NAČRT ZA ŽELEZNIŠKO POVEZAVO LETALIŠČA JOŽETA PUČNIKA LJUBLJANA Z LJUBLJANO</t>
  </si>
  <si>
    <t>Ponudnik mora izpolniti spodnjo tabelo, kjer za vsako od faz opredeli ceno na enoto ter skupno vrednost za posamezne vsebinske sklope. Obračun postavk, ki so opredeljene na km ali uro, se izvede po dejansko izvedenih delih. Vsa dela, ki so zajeta v projektni nalogi oziroma sledijo iz veljavne zakonodaje in niso posebej specificirana, so zajeta v enotnih cenah ponudbenega predračuna. Končna - skupna ponudbena cena mora vsebovati skupno vrednost del v evrih in davek na dodano vrednost.</t>
  </si>
  <si>
    <t>Aktivnost</t>
  </si>
  <si>
    <t>Enota</t>
  </si>
  <si>
    <t>Št. enot</t>
  </si>
  <si>
    <t>ANALIZA STANJA</t>
  </si>
  <si>
    <t>STROKOVNE PODLAGE (z dopolnitvami)</t>
  </si>
  <si>
    <t>POBUDA /DIIP (z dopolnitvami)</t>
  </si>
  <si>
    <t>KOORDINACIJE IN USKLAJEVANJA</t>
  </si>
  <si>
    <t>1.1.</t>
  </si>
  <si>
    <t>2.1.</t>
  </si>
  <si>
    <t>2.2.</t>
  </si>
  <si>
    <t>2.3.</t>
  </si>
  <si>
    <t>2.4.</t>
  </si>
  <si>
    <t>2.5.</t>
  </si>
  <si>
    <t>Okoljski del</t>
  </si>
  <si>
    <t>Prostorski del</t>
  </si>
  <si>
    <t>Ekonomski del</t>
  </si>
  <si>
    <t>Prometni in prometno-tehnološki del</t>
  </si>
  <si>
    <t>Gradbeno-tehnični del (30 km x 4 = 120 km)</t>
  </si>
  <si>
    <t>3.1.</t>
  </si>
  <si>
    <t>4.1.</t>
  </si>
  <si>
    <t xml:space="preserve">Analiza podlatkov in usmeritev (z dopolnitvami) </t>
  </si>
  <si>
    <t>Predlog potencialno izvedljivih variant (seznam strokovnih podlag, ki jih je treba še izdelati, in predlog načina upoštevanja predlogov javnosti)</t>
  </si>
  <si>
    <t>4.2.</t>
  </si>
  <si>
    <t>POBUDA /DIIP</t>
  </si>
  <si>
    <t>5.1.</t>
  </si>
  <si>
    <t>Sodelovanje pri pripravi gradiv za sprejem sklepa o pripravi DPN</t>
  </si>
  <si>
    <t>SKLEP O PRIPRAVI DPN</t>
  </si>
  <si>
    <t xml:space="preserve">ANALIZA PODLATKOV IN USMERITEV TER PREDLOG POTENCIALNO IZVEDLJIVIH VARIANT </t>
  </si>
  <si>
    <t>6.1.</t>
  </si>
  <si>
    <t xml:space="preserve">Redne koordinacije z naročnikom, ministrstvi in ostalimi deležniki </t>
  </si>
  <si>
    <t>kom</t>
  </si>
  <si>
    <t>7.</t>
  </si>
  <si>
    <t>PRIPRAVA DRUGIH GRADIV, UTEMELJITEV POROČIL PO PREDHODNEM NAROČILU NAROČNIKA</t>
  </si>
  <si>
    <t>7.1.</t>
  </si>
  <si>
    <t>Odgovorni vodja naloge</t>
  </si>
  <si>
    <t>7.2.</t>
  </si>
  <si>
    <t>7.3.</t>
  </si>
  <si>
    <t>Strokovni sodelavci</t>
  </si>
  <si>
    <t>Ostali kadri (tehniki, administrativna pomoč)</t>
  </si>
  <si>
    <t>Cena/Enoto EUR (brez DDV)</t>
  </si>
  <si>
    <t>Cena EUR (brez DDV)</t>
  </si>
  <si>
    <t>SKUPAJ EUR brez DDV</t>
  </si>
  <si>
    <t>SKUPAJ EUR z DDV</t>
  </si>
  <si>
    <r>
      <t>Opombe: 
- Vsa dela, ki so zajeta v projektni nalogi oziroma sledijo iz veljavne zakonodaje in niso posebej specificirana, s</t>
    </r>
    <r>
      <rPr>
        <sz val="11"/>
        <rFont val="Arial"/>
        <family val="2"/>
        <charset val="238"/>
      </rPr>
      <t xml:space="preserve">o zajeta v cenah na enoto ponudbenega predračuna. </t>
    </r>
    <r>
      <rPr>
        <sz val="11"/>
        <color theme="1"/>
        <rFont val="Arial"/>
        <family val="2"/>
        <charset val="238"/>
      </rPr>
      <t xml:space="preserve">
- Koordinacije z naročnikom, MzI, MOP, NUP in inženirjem so navedene v ločeni postavki, vse ostale koordinacije (usklajevanja z inženirjem, projektantom in okoljašem, občinami, lokalnimi skupnostmi itd.), materialni stroški, izdelava končnih izvodov, potni stroški in terenski ogledi pa so vključeni v cenah/enoto pri posamezni fazi/podfazi.
- Obračun se izvede po dejansko izvedenih delih.</t>
    </r>
  </si>
  <si>
    <t>PROJEKTNA NALOGA za izdelavo strokovnih podlag in pobude/DIIP za državni prostorski načrt za železniško povezavo Letališča Jožeta Pučnika Ljubljana z Ljubljano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</si>
</sst>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10"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rgb="FF006100"/>
      <name val="Calibri"/>
      <family val="2"/>
      <charset val="238"/>
      <scheme val="minor"/>
    </font>
    <font>
      <sz val="11"/>
      <color theme="1"/>
      <name val="Calibri"/>
      <family val="2"/>
      <scheme val="minor"/>
    </font>
    <font>
      <sz val="10"/>
      <color theme="1"/>
      <name val="Arial"/>
      <family val="2"/>
      <charset val="238"/>
    </font>
    <font>
      <b/>
      <sz val="10"/>
      <color theme="1"/>
      <name val="Arial"/>
      <family val="2"/>
      <charset val="238"/>
    </font>
    <font>
      <sz val="11"/>
      <color theme="1"/>
      <name val="Arial"/>
      <family val="2"/>
      <charset val="238"/>
    </font>
    <font>
      <b/>
      <sz val="11"/>
      <color rgb="FF006100"/>
      <name val="Calibri"/>
      <family val="2"/>
      <charset val="238"/>
      <scheme val="minor"/>
    </font>
    <font>
      <sz val="11"/>
      <name val="Arial"/>
      <family val="2"/>
      <charset val="238"/>
    </font>
  </fonts>
  <fills count="5">
    <fill>
      <patternFill patternType="none"/>
    </fill>
    <fill>
      <patternFill patternType="gray125"/>
    </fill>
    <fill>
      <patternFill patternType="solid">
        <fgColor rgb="FFC6EFCE"/>
      </patternFill>
    </fill>
    <fill>
      <patternFill patternType="solid">
        <fgColor theme="0" tint="-0.249977111117893"/>
        <bgColor indexed="64"/>
      </patternFill>
    </fill>
    <fill>
      <patternFill patternType="solid">
        <fgColor theme="7" tint="0.79998168889431442"/>
        <bgColor indexed="64"/>
      </patternFill>
    </fill>
  </fills>
  <borders count="18">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s>
  <cellStyleXfs count="3">
    <xf numFmtId="0" fontId="0" fillId="0" borderId="0"/>
    <xf numFmtId="0" fontId="3" fillId="2" borderId="0" applyNumberFormat="0" applyBorder="0" applyAlignment="0" applyProtection="0"/>
    <xf numFmtId="9" fontId="4" fillId="0" borderId="0" applyFont="0" applyFill="0" applyBorder="0" applyAlignment="0" applyProtection="0"/>
  </cellStyleXfs>
  <cellXfs count="110">
    <xf numFmtId="0" fontId="0" fillId="0" borderId="0" xfId="0"/>
    <xf numFmtId="0" fontId="2" fillId="0" borderId="0" xfId="0" applyFont="1"/>
    <xf numFmtId="0" fontId="0" fillId="0" borderId="0" xfId="0" applyFill="1"/>
    <xf numFmtId="3" fontId="0" fillId="0" borderId="0" xfId="0" applyNumberFormat="1" applyFill="1"/>
    <xf numFmtId="3" fontId="2" fillId="0" borderId="0" xfId="0" applyNumberFormat="1" applyFont="1"/>
    <xf numFmtId="3" fontId="0" fillId="0" borderId="0" xfId="0" applyNumberFormat="1"/>
    <xf numFmtId="0" fontId="2" fillId="0" borderId="0" xfId="0" applyFont="1" applyBorder="1"/>
    <xf numFmtId="0" fontId="0" fillId="0" borderId="0" xfId="0" applyBorder="1"/>
    <xf numFmtId="8" fontId="0" fillId="0" borderId="0" xfId="0" applyNumberFormat="1"/>
    <xf numFmtId="8" fontId="2" fillId="0" borderId="0" xfId="0" applyNumberFormat="1" applyFont="1"/>
    <xf numFmtId="8" fontId="3" fillId="2" borderId="0" xfId="1" applyNumberFormat="1"/>
    <xf numFmtId="3" fontId="0" fillId="0" borderId="0" xfId="0" applyNumberFormat="1" applyBorder="1"/>
    <xf numFmtId="1" fontId="0" fillId="0" borderId="0" xfId="0" applyNumberFormat="1" applyBorder="1" applyAlignment="1">
      <alignment horizontal="center"/>
    </xf>
    <xf numFmtId="4" fontId="0" fillId="0" borderId="0" xfId="0" applyNumberFormat="1" applyBorder="1"/>
    <xf numFmtId="3" fontId="0" fillId="0" borderId="0" xfId="0" applyNumberFormat="1" applyFill="1" applyBorder="1"/>
    <xf numFmtId="0" fontId="0" fillId="0" borderId="0" xfId="0" applyFill="1" applyBorder="1"/>
    <xf numFmtId="3" fontId="2" fillId="0" borderId="0" xfId="0" applyNumberFormat="1" applyFont="1" applyBorder="1"/>
    <xf numFmtId="0" fontId="0" fillId="0" borderId="0" xfId="0" applyBorder="1" applyAlignment="1">
      <alignment horizontal="center"/>
    </xf>
    <xf numFmtId="4" fontId="2" fillId="0" borderId="0" xfId="0" applyNumberFormat="1" applyFont="1" applyBorder="1"/>
    <xf numFmtId="9" fontId="2" fillId="0" borderId="0" xfId="2" applyFont="1" applyBorder="1"/>
    <xf numFmtId="9" fontId="2" fillId="0" borderId="0" xfId="0" applyNumberFormat="1" applyFont="1" applyBorder="1"/>
    <xf numFmtId="0" fontId="1" fillId="0" borderId="0" xfId="0" applyFont="1"/>
    <xf numFmtId="0" fontId="5" fillId="0" borderId="0" xfId="0" applyFont="1"/>
    <xf numFmtId="0" fontId="6" fillId="0" borderId="0" xfId="0" applyFont="1" applyAlignment="1">
      <alignment horizontal="center" wrapText="1"/>
    </xf>
    <xf numFmtId="17" fontId="6" fillId="0" borderId="0" xfId="0" applyNumberFormat="1" applyFont="1"/>
    <xf numFmtId="0" fontId="5" fillId="0" borderId="0" xfId="0" applyFont="1" applyAlignment="1">
      <alignment vertical="center" wrapText="1"/>
    </xf>
    <xf numFmtId="1" fontId="2" fillId="0" borderId="0" xfId="0" applyNumberFormat="1" applyFont="1" applyBorder="1" applyAlignment="1">
      <alignment horizontal="center"/>
    </xf>
    <xf numFmtId="8" fontId="8" fillId="2" borderId="0" xfId="1" applyNumberFormat="1" applyFont="1"/>
    <xf numFmtId="0" fontId="2" fillId="0" borderId="0" xfId="0" applyFont="1" applyBorder="1" applyAlignment="1">
      <alignment horizontal="right" indent="1"/>
    </xf>
    <xf numFmtId="0" fontId="2" fillId="0" borderId="0" xfId="0" applyFont="1" applyBorder="1" applyAlignment="1">
      <alignment horizontal="right"/>
    </xf>
    <xf numFmtId="3" fontId="2" fillId="0" borderId="0" xfId="0" applyNumberFormat="1" applyFont="1" applyFill="1"/>
    <xf numFmtId="3" fontId="2" fillId="0" borderId="0" xfId="0" applyNumberFormat="1" applyFont="1" applyFill="1" applyBorder="1"/>
    <xf numFmtId="0" fontId="2" fillId="0" borderId="0" xfId="0" applyFont="1" applyFill="1"/>
    <xf numFmtId="0" fontId="2" fillId="0" borderId="0" xfId="0" applyFont="1" applyFill="1" applyBorder="1"/>
    <xf numFmtId="8" fontId="2" fillId="0" borderId="0" xfId="0" applyNumberFormat="1" applyFont="1" applyBorder="1"/>
    <xf numFmtId="3" fontId="1" fillId="0" borderId="0" xfId="0" applyNumberFormat="1" applyFont="1"/>
    <xf numFmtId="3" fontId="1" fillId="0" borderId="0" xfId="0" applyNumberFormat="1" applyFont="1" applyBorder="1"/>
    <xf numFmtId="1" fontId="1" fillId="0" borderId="0" xfId="0" applyNumberFormat="1" applyFont="1" applyBorder="1" applyAlignment="1">
      <alignment horizontal="center"/>
    </xf>
    <xf numFmtId="0" fontId="1" fillId="0" borderId="0" xfId="0" applyFont="1" applyBorder="1"/>
    <xf numFmtId="4" fontId="1" fillId="0" borderId="0" xfId="0" applyNumberFormat="1" applyFont="1" applyBorder="1"/>
    <xf numFmtId="8" fontId="1" fillId="0" borderId="0" xfId="0" applyNumberFormat="1" applyFont="1"/>
    <xf numFmtId="8" fontId="3" fillId="2" borderId="0" xfId="1" applyNumberFormat="1" applyFont="1"/>
    <xf numFmtId="3" fontId="1" fillId="0" borderId="0" xfId="0" applyNumberFormat="1" applyFont="1" applyFill="1"/>
    <xf numFmtId="3" fontId="1" fillId="0" borderId="0" xfId="0" applyNumberFormat="1" applyFont="1" applyFill="1" applyBorder="1"/>
    <xf numFmtId="0" fontId="1" fillId="0" borderId="0" xfId="0" applyFont="1" applyFill="1"/>
    <xf numFmtId="0" fontId="1" fillId="0" borderId="0" xfId="0" applyFont="1" applyFill="1" applyBorder="1"/>
    <xf numFmtId="8" fontId="1" fillId="0" borderId="0" xfId="0" applyNumberFormat="1" applyFont="1" applyBorder="1"/>
    <xf numFmtId="0" fontId="0" fillId="3" borderId="2" xfId="0" applyFill="1" applyBorder="1"/>
    <xf numFmtId="0" fontId="2" fillId="3" borderId="7" xfId="0" applyFont="1" applyFill="1" applyBorder="1"/>
    <xf numFmtId="0" fontId="2" fillId="3" borderId="2" xfId="0" applyFont="1" applyFill="1" applyBorder="1"/>
    <xf numFmtId="0" fontId="2" fillId="3" borderId="8" xfId="0" applyFont="1" applyFill="1" applyBorder="1" applyAlignment="1">
      <alignment wrapText="1"/>
    </xf>
    <xf numFmtId="0" fontId="2" fillId="0" borderId="4" xfId="0" applyFont="1" applyBorder="1"/>
    <xf numFmtId="0" fontId="1" fillId="0" borderId="9" xfId="0" applyFont="1" applyBorder="1"/>
    <xf numFmtId="0" fontId="2" fillId="0" borderId="9" xfId="0" applyFont="1" applyBorder="1"/>
    <xf numFmtId="0" fontId="0" fillId="0" borderId="9" xfId="0" applyBorder="1"/>
    <xf numFmtId="0" fontId="0" fillId="0" borderId="10" xfId="0" applyBorder="1"/>
    <xf numFmtId="0" fontId="1" fillId="0" borderId="1" xfId="0" applyFont="1" applyBorder="1"/>
    <xf numFmtId="0" fontId="1" fillId="0" borderId="11" xfId="0" applyFont="1" applyBorder="1" applyAlignment="1">
      <alignment horizontal="center"/>
    </xf>
    <xf numFmtId="0" fontId="1" fillId="0" borderId="9" xfId="0" applyFont="1" applyBorder="1" applyAlignment="1">
      <alignment horizontal="center"/>
    </xf>
    <xf numFmtId="4" fontId="1" fillId="0" borderId="9" xfId="0" applyNumberFormat="1" applyFont="1" applyBorder="1"/>
    <xf numFmtId="0" fontId="0" fillId="0" borderId="9" xfId="0" applyFill="1" applyBorder="1"/>
    <xf numFmtId="0" fontId="0" fillId="0" borderId="9" xfId="0" applyBorder="1" applyAlignment="1">
      <alignment horizontal="center"/>
    </xf>
    <xf numFmtId="4" fontId="0" fillId="0" borderId="3" xfId="0" applyNumberFormat="1" applyBorder="1"/>
    <xf numFmtId="0" fontId="1" fillId="0" borderId="1" xfId="0" applyFont="1" applyFill="1" applyBorder="1" applyAlignment="1">
      <alignment horizontal="center"/>
    </xf>
    <xf numFmtId="0" fontId="1" fillId="0" borderId="1" xfId="0" applyFont="1" applyFill="1" applyBorder="1"/>
    <xf numFmtId="0" fontId="1" fillId="0" borderId="9" xfId="0" applyFont="1" applyFill="1" applyBorder="1" applyAlignment="1">
      <alignment horizontal="center"/>
    </xf>
    <xf numFmtId="0" fontId="1" fillId="0" borderId="1" xfId="0" applyFont="1" applyFill="1" applyBorder="1" applyAlignment="1">
      <alignment wrapText="1"/>
    </xf>
    <xf numFmtId="0" fontId="1" fillId="0" borderId="11" xfId="0" applyFont="1" applyFill="1" applyBorder="1" applyAlignment="1">
      <alignment horizontal="center"/>
    </xf>
    <xf numFmtId="4" fontId="1" fillId="0" borderId="3" xfId="0" applyNumberFormat="1" applyFont="1" applyBorder="1"/>
    <xf numFmtId="0" fontId="1" fillId="0" borderId="3"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center"/>
    </xf>
    <xf numFmtId="0" fontId="1" fillId="0" borderId="9" xfId="0" applyFont="1" applyBorder="1" applyAlignment="1">
      <alignment horizontal="left" wrapText="1"/>
    </xf>
    <xf numFmtId="0" fontId="2" fillId="0" borderId="10" xfId="0" applyFont="1" applyBorder="1"/>
    <xf numFmtId="0" fontId="1" fillId="0" borderId="9" xfId="0" applyFont="1" applyBorder="1" applyAlignment="1">
      <alignment horizontal="center" wrapText="1"/>
    </xf>
    <xf numFmtId="4" fontId="2" fillId="0" borderId="3" xfId="0" applyNumberFormat="1" applyFont="1" applyBorder="1"/>
    <xf numFmtId="4" fontId="2" fillId="0" borderId="12" xfId="0" applyNumberFormat="1" applyFont="1" applyBorder="1"/>
    <xf numFmtId="0" fontId="0" fillId="0" borderId="13" xfId="0" applyBorder="1"/>
    <xf numFmtId="0" fontId="2" fillId="0" borderId="13" xfId="0" applyFont="1" applyBorder="1"/>
    <xf numFmtId="4" fontId="2" fillId="0" borderId="6" xfId="0" applyNumberFormat="1" applyFont="1" applyBorder="1"/>
    <xf numFmtId="0" fontId="1" fillId="0" borderId="10" xfId="0" applyFont="1" applyBorder="1"/>
    <xf numFmtId="0" fontId="1" fillId="0" borderId="10" xfId="0" applyFont="1" applyBorder="1" applyAlignment="1">
      <alignment horizontal="left" wrapText="1"/>
    </xf>
    <xf numFmtId="0" fontId="1" fillId="0" borderId="10" xfId="0" applyFont="1" applyBorder="1" applyAlignment="1">
      <alignment horizontal="center" wrapText="1"/>
    </xf>
    <xf numFmtId="0" fontId="1" fillId="0" borderId="10" xfId="0" applyFont="1" applyBorder="1" applyAlignment="1">
      <alignment horizontal="center"/>
    </xf>
    <xf numFmtId="0" fontId="2" fillId="0" borderId="1" xfId="0" applyFont="1" applyBorder="1" applyAlignment="1">
      <alignment horizontal="left" wrapText="1"/>
    </xf>
    <xf numFmtId="0" fontId="2" fillId="0" borderId="3" xfId="0" applyFont="1" applyBorder="1" applyAlignment="1">
      <alignment horizontal="left" wrapText="1"/>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1" xfId="0" applyFont="1" applyBorder="1" applyAlignment="1">
      <alignment horizontal="center"/>
    </xf>
    <xf numFmtId="0" fontId="2" fillId="0" borderId="3" xfId="0" applyFont="1" applyBorder="1" applyAlignment="1">
      <alignment horizontal="center"/>
    </xf>
    <xf numFmtId="0" fontId="2" fillId="0" borderId="16" xfId="0" applyFont="1" applyBorder="1" applyAlignment="1">
      <alignment horizontal="center"/>
    </xf>
    <xf numFmtId="0" fontId="2" fillId="0" borderId="12" xfId="0" applyFont="1" applyBorder="1" applyAlignment="1">
      <alignment horizontal="center"/>
    </xf>
    <xf numFmtId="0" fontId="2" fillId="0" borderId="1" xfId="0" applyFont="1" applyBorder="1" applyAlignment="1">
      <alignment horizontal="left"/>
    </xf>
    <xf numFmtId="0" fontId="2" fillId="0" borderId="3" xfId="0" applyFont="1" applyBorder="1" applyAlignment="1">
      <alignment horizontal="left"/>
    </xf>
    <xf numFmtId="0" fontId="2" fillId="0" borderId="1" xfId="0" applyFont="1" applyFill="1" applyBorder="1" applyAlignment="1">
      <alignment horizontal="left"/>
    </xf>
    <xf numFmtId="0" fontId="2" fillId="0" borderId="3" xfId="0" applyFont="1" applyFill="1" applyBorder="1" applyAlignment="1">
      <alignment horizontal="left"/>
    </xf>
    <xf numFmtId="0" fontId="2" fillId="0" borderId="1" xfId="0" applyFont="1" applyFill="1" applyBorder="1" applyAlignment="1">
      <alignment horizontal="left" wrapText="1"/>
    </xf>
    <xf numFmtId="0" fontId="2" fillId="0" borderId="3" xfId="0" applyFont="1" applyFill="1" applyBorder="1" applyAlignment="1">
      <alignment horizontal="left" wrapText="1"/>
    </xf>
    <xf numFmtId="0" fontId="2" fillId="0" borderId="0" xfId="0" applyFont="1" applyBorder="1" applyAlignment="1">
      <alignment horizontal="center"/>
    </xf>
    <xf numFmtId="0" fontId="5" fillId="0" borderId="0" xfId="0" applyFont="1" applyAlignment="1">
      <alignment horizontal="left" wrapText="1"/>
    </xf>
    <xf numFmtId="0" fontId="6" fillId="0" borderId="0" xfId="0" applyFont="1" applyAlignment="1">
      <alignment horizontal="left" wrapText="1"/>
    </xf>
    <xf numFmtId="0" fontId="5" fillId="0" borderId="0" xfId="0" applyFont="1" applyAlignment="1">
      <alignment horizontal="left" vertical="center" wrapText="1"/>
    </xf>
    <xf numFmtId="0" fontId="2" fillId="0" borderId="5" xfId="0" applyFont="1" applyBorder="1" applyAlignment="1">
      <alignment horizontal="left"/>
    </xf>
    <xf numFmtId="0" fontId="2" fillId="0" borderId="6" xfId="0" applyFont="1" applyBorder="1" applyAlignment="1">
      <alignment horizontal="left"/>
    </xf>
    <xf numFmtId="4" fontId="1" fillId="4" borderId="1" xfId="0" applyNumberFormat="1" applyFont="1" applyFill="1" applyBorder="1" applyProtection="1">
      <protection locked="0"/>
    </xf>
    <xf numFmtId="4" fontId="1" fillId="4" borderId="9" xfId="0" applyNumberFormat="1" applyFont="1" applyFill="1" applyBorder="1" applyProtection="1">
      <protection locked="0"/>
    </xf>
    <xf numFmtId="4" fontId="0" fillId="0" borderId="9" xfId="0" applyNumberFormat="1" applyBorder="1"/>
    <xf numFmtId="4" fontId="1" fillId="4" borderId="17" xfId="0" applyNumberFormat="1" applyFont="1" applyFill="1" applyBorder="1" applyProtection="1">
      <protection locked="0"/>
    </xf>
  </cellXfs>
  <cellStyles count="3">
    <cellStyle name="Dobro" xfId="1" builtinId="26"/>
    <cellStyle name="Navadno" xfId="0" builtinId="0"/>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0"/>
  <sheetViews>
    <sheetView tabSelected="1" zoomScale="80" zoomScaleNormal="80" workbookViewId="0">
      <selection activeCell="M15" sqref="M15"/>
    </sheetView>
  </sheetViews>
  <sheetFormatPr defaultRowHeight="14.4" x14ac:dyDescent="0.3"/>
  <cols>
    <col min="3" max="3" width="45.6640625" customWidth="1"/>
    <col min="4" max="4" width="9.5546875" customWidth="1"/>
    <col min="5" max="5" width="10.44140625" customWidth="1"/>
    <col min="6" max="6" width="17.33203125" customWidth="1"/>
    <col min="7" max="7" width="20.44140625" customWidth="1"/>
    <col min="8" max="9" width="9.33203125" customWidth="1"/>
    <col min="10" max="15" width="9.33203125" style="7" customWidth="1"/>
    <col min="16" max="16" width="10.5546875" style="7" customWidth="1"/>
    <col min="17" max="17" width="20.88671875" style="7" customWidth="1"/>
    <col min="18" max="18" width="17.33203125" style="7" customWidth="1"/>
    <col min="19" max="19" width="14.109375" style="7" customWidth="1"/>
    <col min="20" max="21" width="8.88671875" style="7"/>
    <col min="22" max="22" width="60.6640625" customWidth="1"/>
    <col min="26" max="26" width="15.33203125" customWidth="1"/>
  </cols>
  <sheetData>
    <row r="1" spans="2:26" ht="38.4" customHeight="1" x14ac:dyDescent="0.3">
      <c r="C1" s="101" t="s">
        <v>55</v>
      </c>
      <c r="D1" s="101"/>
      <c r="E1" s="101"/>
      <c r="F1" s="101"/>
      <c r="G1" s="101"/>
      <c r="H1" s="22"/>
      <c r="I1" s="22"/>
    </row>
    <row r="2" spans="2:26" ht="16.2" customHeight="1" x14ac:dyDescent="0.3">
      <c r="C2" s="23"/>
      <c r="D2" s="23"/>
      <c r="E2" s="23"/>
      <c r="F2" s="23"/>
      <c r="G2" s="23"/>
      <c r="H2" s="22"/>
      <c r="I2" s="22"/>
    </row>
    <row r="3" spans="2:26" ht="36" customHeight="1" x14ac:dyDescent="0.3">
      <c r="C3" s="102" t="s">
        <v>9</v>
      </c>
      <c r="D3" s="102"/>
      <c r="E3" s="102"/>
      <c r="F3" s="102"/>
      <c r="G3" s="102"/>
      <c r="H3" s="22"/>
      <c r="I3" s="22"/>
    </row>
    <row r="4" spans="2:26" x14ac:dyDescent="0.3">
      <c r="C4" s="24"/>
      <c r="D4" s="22"/>
      <c r="E4" s="22"/>
      <c r="F4" s="22"/>
      <c r="G4" s="22"/>
      <c r="H4" s="22"/>
      <c r="I4" s="22"/>
    </row>
    <row r="5" spans="2:26" ht="78.75" customHeight="1" x14ac:dyDescent="0.3">
      <c r="C5" s="103" t="s">
        <v>10</v>
      </c>
      <c r="D5" s="103"/>
      <c r="E5" s="103"/>
      <c r="F5" s="103"/>
      <c r="G5" s="103"/>
      <c r="H5" s="25"/>
      <c r="I5" s="25"/>
    </row>
    <row r="6" spans="2:26" ht="15" thickBot="1" x14ac:dyDescent="0.35"/>
    <row r="7" spans="2:26" ht="29.4" thickBot="1" x14ac:dyDescent="0.35">
      <c r="B7" s="47"/>
      <c r="C7" s="48" t="s">
        <v>11</v>
      </c>
      <c r="D7" s="49" t="s">
        <v>12</v>
      </c>
      <c r="E7" s="48" t="s">
        <v>13</v>
      </c>
      <c r="F7" s="50" t="s">
        <v>50</v>
      </c>
      <c r="G7" s="49" t="s">
        <v>51</v>
      </c>
      <c r="H7" s="1"/>
      <c r="I7" s="1"/>
      <c r="J7" s="100"/>
      <c r="K7" s="100"/>
      <c r="L7" s="100"/>
      <c r="M7" s="100"/>
      <c r="N7" s="6"/>
      <c r="O7" s="6"/>
      <c r="Q7" s="6"/>
      <c r="R7" s="6"/>
      <c r="V7" s="1"/>
    </row>
    <row r="8" spans="2:26" s="1" customFormat="1" ht="18" customHeight="1" x14ac:dyDescent="0.3">
      <c r="B8" s="51" t="s">
        <v>0</v>
      </c>
      <c r="C8" s="104" t="s">
        <v>14</v>
      </c>
      <c r="D8" s="104"/>
      <c r="E8" s="104"/>
      <c r="F8" s="104"/>
      <c r="G8" s="105"/>
      <c r="H8" s="4"/>
      <c r="I8" s="4"/>
      <c r="J8" s="16"/>
      <c r="K8" s="16"/>
      <c r="L8" s="16"/>
      <c r="M8" s="16"/>
      <c r="N8" s="16"/>
      <c r="O8" s="16"/>
      <c r="P8" s="26"/>
      <c r="Q8" s="6"/>
      <c r="R8" s="18"/>
      <c r="S8" s="18"/>
      <c r="T8" s="6"/>
      <c r="U8" s="6"/>
      <c r="Y8" s="9"/>
      <c r="Z8" s="27"/>
    </row>
    <row r="9" spans="2:26" s="21" customFormat="1" ht="16.95" customHeight="1" x14ac:dyDescent="0.3">
      <c r="B9" s="52" t="s">
        <v>18</v>
      </c>
      <c r="C9" s="56" t="s">
        <v>1</v>
      </c>
      <c r="D9" s="57" t="s">
        <v>41</v>
      </c>
      <c r="E9" s="58">
        <v>1</v>
      </c>
      <c r="F9" s="106"/>
      <c r="G9" s="59">
        <f>E9*F9</f>
        <v>0</v>
      </c>
      <c r="H9" s="35"/>
      <c r="I9" s="35"/>
      <c r="J9" s="36"/>
      <c r="K9" s="36"/>
      <c r="L9" s="36"/>
      <c r="M9" s="36"/>
      <c r="N9" s="36"/>
      <c r="O9" s="36"/>
      <c r="P9" s="37"/>
      <c r="Q9" s="38"/>
      <c r="R9" s="39"/>
      <c r="S9" s="39"/>
      <c r="T9" s="38"/>
      <c r="U9" s="38"/>
      <c r="Y9" s="40"/>
      <c r="Z9" s="41"/>
    </row>
    <row r="10" spans="2:26" s="1" customFormat="1" ht="18" customHeight="1" x14ac:dyDescent="0.3">
      <c r="B10" s="53" t="s">
        <v>2</v>
      </c>
      <c r="C10" s="94" t="s">
        <v>15</v>
      </c>
      <c r="D10" s="94"/>
      <c r="E10" s="94"/>
      <c r="F10" s="94"/>
      <c r="G10" s="95"/>
      <c r="J10" s="6"/>
      <c r="K10" s="6"/>
      <c r="L10" s="6"/>
      <c r="M10" s="16"/>
      <c r="N10" s="6"/>
      <c r="O10" s="6"/>
      <c r="P10" s="26"/>
      <c r="Q10" s="6"/>
      <c r="R10" s="28"/>
      <c r="S10" s="29"/>
      <c r="T10" s="6"/>
      <c r="U10" s="6"/>
      <c r="Y10" s="9"/>
      <c r="Z10" s="27"/>
    </row>
    <row r="11" spans="2:26" ht="17.399999999999999" customHeight="1" x14ac:dyDescent="0.3">
      <c r="B11" s="54" t="s">
        <v>19</v>
      </c>
      <c r="C11" s="54" t="s">
        <v>28</v>
      </c>
      <c r="D11" s="61" t="s">
        <v>41</v>
      </c>
      <c r="E11" s="61">
        <v>1</v>
      </c>
      <c r="F11" s="107"/>
      <c r="G11" s="62">
        <f>E11*F11</f>
        <v>0</v>
      </c>
      <c r="H11" s="5"/>
      <c r="I11" s="5"/>
      <c r="J11" s="11"/>
      <c r="K11" s="11"/>
      <c r="L11" s="11"/>
      <c r="M11" s="11"/>
      <c r="N11" s="11"/>
      <c r="O11" s="11"/>
      <c r="P11" s="12"/>
      <c r="R11" s="13"/>
      <c r="S11" s="13"/>
      <c r="Y11" s="8"/>
      <c r="Z11" s="10"/>
    </row>
    <row r="12" spans="2:26" ht="17.399999999999999" customHeight="1" x14ac:dyDescent="0.3">
      <c r="B12" s="54" t="s">
        <v>20</v>
      </c>
      <c r="C12" s="54" t="s">
        <v>27</v>
      </c>
      <c r="D12" s="61" t="s">
        <v>41</v>
      </c>
      <c r="E12" s="61">
        <v>1</v>
      </c>
      <c r="F12" s="106"/>
      <c r="G12" s="108">
        <f t="shared" ref="G12:G15" si="0">E12*F12</f>
        <v>0</v>
      </c>
      <c r="H12" s="5"/>
      <c r="I12" s="5"/>
      <c r="J12" s="11"/>
      <c r="K12" s="11"/>
      <c r="L12" s="11"/>
      <c r="M12" s="11"/>
      <c r="N12" s="11"/>
      <c r="O12" s="11"/>
      <c r="P12" s="12"/>
      <c r="S12" s="13"/>
      <c r="Y12" s="8"/>
      <c r="Z12" s="10"/>
    </row>
    <row r="13" spans="2:26" ht="16.95" customHeight="1" x14ac:dyDescent="0.3">
      <c r="B13" s="54" t="s">
        <v>21</v>
      </c>
      <c r="C13" s="60" t="s">
        <v>26</v>
      </c>
      <c r="D13" s="61" t="s">
        <v>41</v>
      </c>
      <c r="E13" s="61">
        <v>1</v>
      </c>
      <c r="F13" s="106"/>
      <c r="G13" s="108">
        <f t="shared" si="0"/>
        <v>0</v>
      </c>
      <c r="H13" s="3"/>
      <c r="I13" s="3"/>
      <c r="J13" s="11"/>
      <c r="K13" s="11"/>
      <c r="L13" s="11"/>
      <c r="M13" s="11"/>
      <c r="N13" s="14"/>
      <c r="O13" s="14"/>
      <c r="P13" s="12"/>
      <c r="S13" s="13"/>
      <c r="Y13" s="8"/>
      <c r="Z13" s="10"/>
    </row>
    <row r="14" spans="2:26" ht="16.95" customHeight="1" x14ac:dyDescent="0.3">
      <c r="B14" s="54" t="s">
        <v>22</v>
      </c>
      <c r="C14" s="60" t="s">
        <v>25</v>
      </c>
      <c r="D14" s="61" t="s">
        <v>41</v>
      </c>
      <c r="E14" s="61">
        <v>1</v>
      </c>
      <c r="F14" s="107"/>
      <c r="G14" s="62">
        <f t="shared" si="0"/>
        <v>0</v>
      </c>
      <c r="H14" s="2"/>
      <c r="I14" s="2"/>
      <c r="J14" s="11"/>
      <c r="K14" s="11"/>
      <c r="L14" s="11"/>
      <c r="M14" s="11"/>
      <c r="N14" s="15"/>
      <c r="O14" s="15"/>
      <c r="P14" s="12"/>
      <c r="R14" s="13"/>
      <c r="S14" s="13"/>
      <c r="Y14" s="8"/>
      <c r="Z14" s="10"/>
    </row>
    <row r="15" spans="2:26" ht="17.399999999999999" customHeight="1" x14ac:dyDescent="0.3">
      <c r="B15" s="54" t="s">
        <v>23</v>
      </c>
      <c r="C15" s="60" t="s">
        <v>24</v>
      </c>
      <c r="D15" s="61" t="s">
        <v>41</v>
      </c>
      <c r="E15" s="61">
        <v>1</v>
      </c>
      <c r="F15" s="107"/>
      <c r="G15" s="62">
        <f t="shared" si="0"/>
        <v>0</v>
      </c>
      <c r="H15" s="2"/>
      <c r="I15" s="2"/>
      <c r="J15" s="11"/>
      <c r="K15" s="11"/>
      <c r="L15" s="11"/>
      <c r="M15" s="11"/>
      <c r="N15" s="15"/>
      <c r="O15" s="15"/>
      <c r="P15" s="12"/>
      <c r="R15" s="13"/>
      <c r="S15" s="13"/>
      <c r="Y15" s="8"/>
      <c r="Z15" s="10"/>
    </row>
    <row r="16" spans="2:26" s="1" customFormat="1" ht="17.399999999999999" customHeight="1" x14ac:dyDescent="0.3">
      <c r="B16" s="53" t="s">
        <v>3</v>
      </c>
      <c r="C16" s="96" t="s">
        <v>34</v>
      </c>
      <c r="D16" s="96"/>
      <c r="E16" s="96"/>
      <c r="F16" s="96"/>
      <c r="G16" s="97"/>
      <c r="H16" s="30"/>
      <c r="I16" s="30"/>
      <c r="J16" s="31"/>
      <c r="K16" s="31"/>
      <c r="L16" s="31"/>
      <c r="M16" s="16"/>
      <c r="N16" s="31"/>
      <c r="O16" s="31"/>
      <c r="P16" s="26"/>
      <c r="Q16" s="6"/>
      <c r="R16" s="18"/>
      <c r="S16" s="18"/>
      <c r="T16" s="6"/>
      <c r="U16" s="6"/>
      <c r="Y16" s="9"/>
      <c r="Z16" s="27"/>
    </row>
    <row r="17" spans="2:26" s="21" customFormat="1" ht="17.399999999999999" customHeight="1" x14ac:dyDescent="0.3">
      <c r="B17" s="52" t="s">
        <v>29</v>
      </c>
      <c r="C17" s="64" t="s">
        <v>16</v>
      </c>
      <c r="D17" s="65" t="s">
        <v>41</v>
      </c>
      <c r="E17" s="63">
        <v>1</v>
      </c>
      <c r="F17" s="107"/>
      <c r="G17" s="59">
        <f>E17*F17</f>
        <v>0</v>
      </c>
      <c r="H17" s="42"/>
      <c r="I17" s="42"/>
      <c r="J17" s="43"/>
      <c r="K17" s="43"/>
      <c r="L17" s="43"/>
      <c r="M17" s="36"/>
      <c r="N17" s="43"/>
      <c r="O17" s="43"/>
      <c r="P17" s="37"/>
      <c r="Q17" s="38"/>
      <c r="R17" s="39"/>
      <c r="S17" s="39"/>
      <c r="T17" s="38"/>
      <c r="U17" s="38"/>
      <c r="Y17" s="40"/>
      <c r="Z17" s="41"/>
    </row>
    <row r="18" spans="2:26" s="1" customFormat="1" ht="19.2" customHeight="1" x14ac:dyDescent="0.3">
      <c r="B18" s="53" t="s">
        <v>4</v>
      </c>
      <c r="C18" s="98" t="s">
        <v>38</v>
      </c>
      <c r="D18" s="98"/>
      <c r="E18" s="98"/>
      <c r="F18" s="98"/>
      <c r="G18" s="99"/>
      <c r="H18" s="32"/>
      <c r="I18" s="32"/>
      <c r="J18" s="33"/>
      <c r="K18" s="31"/>
      <c r="L18" s="31"/>
      <c r="M18" s="31"/>
      <c r="N18" s="33"/>
      <c r="O18" s="33"/>
      <c r="P18" s="26"/>
      <c r="Q18" s="6"/>
      <c r="R18" s="18"/>
      <c r="S18" s="18"/>
      <c r="T18" s="6"/>
      <c r="U18" s="6"/>
      <c r="Y18" s="9"/>
      <c r="Z18" s="27"/>
    </row>
    <row r="19" spans="2:26" s="21" customFormat="1" ht="18" customHeight="1" x14ac:dyDescent="0.3">
      <c r="B19" s="52" t="s">
        <v>30</v>
      </c>
      <c r="C19" s="66" t="s">
        <v>31</v>
      </c>
      <c r="D19" s="67" t="s">
        <v>41</v>
      </c>
      <c r="E19" s="65">
        <v>1</v>
      </c>
      <c r="F19" s="107"/>
      <c r="G19" s="68">
        <f>E19*F19</f>
        <v>0</v>
      </c>
      <c r="H19" s="44"/>
      <c r="I19" s="44"/>
      <c r="J19" s="45"/>
      <c r="K19" s="43"/>
      <c r="L19" s="43"/>
      <c r="M19" s="43"/>
      <c r="N19" s="45"/>
      <c r="O19" s="45"/>
      <c r="P19" s="37"/>
      <c r="Q19" s="38"/>
      <c r="R19" s="39"/>
      <c r="S19" s="39"/>
      <c r="T19" s="38"/>
      <c r="U19" s="38"/>
      <c r="Y19" s="40"/>
      <c r="Z19" s="41"/>
    </row>
    <row r="20" spans="2:26" s="21" customFormat="1" ht="43.2" x14ac:dyDescent="0.3">
      <c r="B20" s="52" t="s">
        <v>33</v>
      </c>
      <c r="C20" s="66" t="s">
        <v>32</v>
      </c>
      <c r="D20" s="67" t="s">
        <v>41</v>
      </c>
      <c r="E20" s="67">
        <v>1</v>
      </c>
      <c r="F20" s="107"/>
      <c r="G20" s="59">
        <f>E20*F20</f>
        <v>0</v>
      </c>
      <c r="H20" s="44"/>
      <c r="I20" s="44"/>
      <c r="J20" s="45"/>
      <c r="K20" s="43"/>
      <c r="L20" s="43"/>
      <c r="M20" s="43"/>
      <c r="N20" s="45"/>
      <c r="O20" s="45"/>
      <c r="P20" s="37"/>
      <c r="Q20" s="38"/>
      <c r="R20" s="39"/>
      <c r="S20" s="39"/>
      <c r="T20" s="38"/>
      <c r="U20" s="38"/>
      <c r="Y20" s="40"/>
      <c r="Z20" s="41"/>
    </row>
    <row r="21" spans="2:26" s="1" customFormat="1" x14ac:dyDescent="0.3">
      <c r="B21" s="53" t="s">
        <v>5</v>
      </c>
      <c r="C21" s="98" t="s">
        <v>37</v>
      </c>
      <c r="D21" s="98"/>
      <c r="E21" s="98"/>
      <c r="F21" s="98"/>
      <c r="G21" s="99"/>
      <c r="J21" s="6"/>
      <c r="K21" s="6"/>
      <c r="L21" s="18"/>
      <c r="M21" s="31"/>
      <c r="N21" s="6"/>
      <c r="O21" s="6"/>
      <c r="P21" s="26"/>
      <c r="Q21" s="6"/>
      <c r="R21" s="18"/>
      <c r="S21" s="18"/>
      <c r="T21" s="6"/>
      <c r="U21" s="6"/>
      <c r="Y21" s="9"/>
      <c r="Z21" s="27"/>
    </row>
    <row r="22" spans="2:26" s="21" customFormat="1" ht="28.8" x14ac:dyDescent="0.3">
      <c r="B22" s="52" t="s">
        <v>35</v>
      </c>
      <c r="C22" s="66" t="s">
        <v>36</v>
      </c>
      <c r="D22" s="58" t="s">
        <v>41</v>
      </c>
      <c r="E22" s="69">
        <v>1</v>
      </c>
      <c r="F22" s="106"/>
      <c r="G22" s="59">
        <f>E22*F22</f>
        <v>0</v>
      </c>
      <c r="J22" s="38"/>
      <c r="K22" s="38"/>
      <c r="L22" s="39"/>
      <c r="M22" s="43"/>
      <c r="N22" s="38"/>
      <c r="O22" s="38"/>
      <c r="P22" s="37"/>
      <c r="Q22" s="38"/>
      <c r="R22" s="39"/>
      <c r="S22" s="39"/>
      <c r="T22" s="38"/>
      <c r="U22" s="38"/>
      <c r="Y22" s="40"/>
      <c r="Z22" s="41"/>
    </row>
    <row r="23" spans="2:26" s="1" customFormat="1" x14ac:dyDescent="0.3">
      <c r="B23" s="53" t="s">
        <v>6</v>
      </c>
      <c r="C23" s="94" t="s">
        <v>17</v>
      </c>
      <c r="D23" s="94"/>
      <c r="E23" s="94"/>
      <c r="F23" s="94"/>
      <c r="G23" s="95"/>
      <c r="H23" s="6"/>
      <c r="I23" s="6"/>
      <c r="J23" s="6"/>
      <c r="K23" s="6"/>
      <c r="L23" s="6"/>
      <c r="M23" s="31"/>
      <c r="N23" s="6"/>
      <c r="O23" s="6"/>
      <c r="P23" s="26"/>
      <c r="Q23" s="6"/>
      <c r="R23" s="34"/>
      <c r="S23" s="18"/>
      <c r="T23" s="6"/>
      <c r="U23" s="6"/>
      <c r="Y23" s="9"/>
      <c r="Z23" s="27"/>
    </row>
    <row r="24" spans="2:26" s="21" customFormat="1" ht="28.8" x14ac:dyDescent="0.3">
      <c r="B24" s="52" t="s">
        <v>39</v>
      </c>
      <c r="C24" s="70" t="s">
        <v>40</v>
      </c>
      <c r="D24" s="58" t="s">
        <v>8</v>
      </c>
      <c r="E24" s="71">
        <v>300</v>
      </c>
      <c r="F24" s="107"/>
      <c r="G24" s="59">
        <f>E24*F24</f>
        <v>0</v>
      </c>
      <c r="H24" s="38"/>
      <c r="I24" s="38"/>
      <c r="J24" s="38"/>
      <c r="K24" s="38"/>
      <c r="L24" s="38"/>
      <c r="M24" s="43"/>
      <c r="N24" s="38"/>
      <c r="O24" s="38"/>
      <c r="P24" s="37"/>
      <c r="Q24" s="38"/>
      <c r="R24" s="46"/>
      <c r="S24" s="39"/>
      <c r="T24" s="38"/>
      <c r="U24" s="38"/>
      <c r="Y24" s="40"/>
      <c r="Z24" s="41"/>
    </row>
    <row r="25" spans="2:26" s="1" customFormat="1" ht="19.95" customHeight="1" x14ac:dyDescent="0.3">
      <c r="B25" s="53" t="s">
        <v>42</v>
      </c>
      <c r="C25" s="84" t="s">
        <v>43</v>
      </c>
      <c r="D25" s="84"/>
      <c r="E25" s="84"/>
      <c r="F25" s="84"/>
      <c r="G25" s="85"/>
      <c r="H25" s="6"/>
      <c r="I25" s="6"/>
      <c r="J25" s="6"/>
      <c r="K25" s="6"/>
      <c r="L25" s="6"/>
      <c r="M25" s="31"/>
      <c r="N25" s="6"/>
      <c r="O25" s="6"/>
      <c r="P25" s="26"/>
      <c r="Q25" s="6"/>
      <c r="R25" s="34"/>
      <c r="S25" s="18"/>
      <c r="T25" s="6"/>
      <c r="U25" s="6"/>
      <c r="Y25" s="9"/>
      <c r="Z25" s="27"/>
    </row>
    <row r="26" spans="2:26" s="21" customFormat="1" ht="19.95" customHeight="1" x14ac:dyDescent="0.3">
      <c r="B26" s="52" t="s">
        <v>44</v>
      </c>
      <c r="C26" s="72" t="s">
        <v>45</v>
      </c>
      <c r="D26" s="74" t="s">
        <v>8</v>
      </c>
      <c r="E26" s="58">
        <v>100</v>
      </c>
      <c r="F26" s="106"/>
      <c r="G26" s="59">
        <f>E26*F26</f>
        <v>0</v>
      </c>
      <c r="H26" s="38"/>
      <c r="I26" s="38"/>
      <c r="J26" s="38"/>
      <c r="K26" s="38"/>
      <c r="L26" s="38"/>
      <c r="M26" s="43"/>
      <c r="N26" s="38"/>
      <c r="O26" s="38"/>
      <c r="P26" s="37"/>
      <c r="Q26" s="38"/>
      <c r="R26" s="46"/>
      <c r="S26" s="39"/>
      <c r="T26" s="38"/>
      <c r="U26" s="38"/>
      <c r="Y26" s="40"/>
      <c r="Z26" s="41"/>
    </row>
    <row r="27" spans="2:26" s="21" customFormat="1" ht="19.95" customHeight="1" x14ac:dyDescent="0.3">
      <c r="B27" s="52" t="s">
        <v>46</v>
      </c>
      <c r="C27" s="72" t="s">
        <v>48</v>
      </c>
      <c r="D27" s="74" t="s">
        <v>8</v>
      </c>
      <c r="E27" s="58">
        <v>200</v>
      </c>
      <c r="F27" s="106"/>
      <c r="G27" s="59">
        <f t="shared" ref="G27:G28" si="1">E27*F27</f>
        <v>0</v>
      </c>
      <c r="H27" s="38"/>
      <c r="I27" s="38"/>
      <c r="J27" s="38"/>
      <c r="K27" s="38"/>
      <c r="L27" s="38"/>
      <c r="M27" s="43"/>
      <c r="N27" s="38"/>
      <c r="O27" s="38"/>
      <c r="P27" s="37"/>
      <c r="Q27" s="38"/>
      <c r="R27" s="46"/>
      <c r="S27" s="39"/>
      <c r="T27" s="38"/>
      <c r="U27" s="38"/>
      <c r="Y27" s="40"/>
      <c r="Z27" s="41"/>
    </row>
    <row r="28" spans="2:26" s="21" customFormat="1" ht="19.95" customHeight="1" thickBot="1" x14ac:dyDescent="0.35">
      <c r="B28" s="80" t="s">
        <v>47</v>
      </c>
      <c r="C28" s="81" t="s">
        <v>49</v>
      </c>
      <c r="D28" s="82" t="s">
        <v>8</v>
      </c>
      <c r="E28" s="83">
        <v>100</v>
      </c>
      <c r="F28" s="109"/>
      <c r="G28" s="59">
        <f t="shared" si="1"/>
        <v>0</v>
      </c>
      <c r="H28" s="38"/>
      <c r="I28" s="38"/>
      <c r="J28" s="38"/>
      <c r="K28" s="38"/>
      <c r="L28" s="38"/>
      <c r="M28" s="43"/>
      <c r="N28" s="38"/>
      <c r="O28" s="38"/>
      <c r="P28" s="37"/>
      <c r="Q28" s="38"/>
      <c r="R28" s="46"/>
      <c r="S28" s="39"/>
      <c r="T28" s="38"/>
      <c r="U28" s="38"/>
      <c r="Y28" s="40"/>
      <c r="Z28" s="41"/>
    </row>
    <row r="29" spans="2:26" x14ac:dyDescent="0.3">
      <c r="B29" s="77"/>
      <c r="C29" s="78" t="s">
        <v>52</v>
      </c>
      <c r="D29" s="88"/>
      <c r="E29" s="89"/>
      <c r="F29" s="51"/>
      <c r="G29" s="79">
        <f>G9+G11+G12+G13+G14+G15+G17+G19+G20+G22+G24+G26+G27+G28</f>
        <v>0</v>
      </c>
      <c r="H29" s="4"/>
      <c r="I29" s="4"/>
      <c r="J29" s="16"/>
      <c r="K29" s="16"/>
      <c r="L29" s="16"/>
      <c r="M29" s="16"/>
      <c r="N29" s="16"/>
      <c r="O29" s="16"/>
      <c r="P29" s="17"/>
      <c r="S29" s="13"/>
      <c r="Y29" s="8"/>
      <c r="Z29" s="10"/>
    </row>
    <row r="30" spans="2:26" x14ac:dyDescent="0.3">
      <c r="B30" s="54"/>
      <c r="C30" s="53" t="s">
        <v>7</v>
      </c>
      <c r="D30" s="90"/>
      <c r="E30" s="91"/>
      <c r="F30" s="53"/>
      <c r="G30" s="75">
        <f>G29*0.22</f>
        <v>0</v>
      </c>
      <c r="H30" s="1"/>
      <c r="I30" s="1"/>
      <c r="J30" s="16"/>
      <c r="K30" s="16"/>
      <c r="L30" s="16"/>
      <c r="M30" s="16"/>
      <c r="N30" s="6"/>
      <c r="O30" s="6"/>
      <c r="Y30" s="8"/>
      <c r="Z30" s="10"/>
    </row>
    <row r="31" spans="2:26" ht="15" thickBot="1" x14ac:dyDescent="0.35">
      <c r="B31" s="55"/>
      <c r="C31" s="73" t="s">
        <v>53</v>
      </c>
      <c r="D31" s="92"/>
      <c r="E31" s="93"/>
      <c r="F31" s="73"/>
      <c r="G31" s="76">
        <f>G29*1.22</f>
        <v>0</v>
      </c>
      <c r="H31" s="1"/>
      <c r="I31" s="1"/>
      <c r="J31" s="18"/>
      <c r="K31" s="18"/>
      <c r="L31" s="18"/>
      <c r="M31" s="6"/>
      <c r="N31" s="6"/>
      <c r="O31" s="6"/>
      <c r="Y31" s="8"/>
      <c r="Z31" s="10"/>
    </row>
    <row r="32" spans="2:26" x14ac:dyDescent="0.3">
      <c r="B32" s="7"/>
      <c r="C32" s="6"/>
      <c r="D32" s="6"/>
      <c r="E32" s="6"/>
      <c r="F32" s="6"/>
      <c r="G32" s="18"/>
      <c r="H32" s="1"/>
      <c r="I32" s="1"/>
      <c r="J32" s="18"/>
      <c r="K32" s="18"/>
      <c r="L32" s="18"/>
      <c r="M32" s="6"/>
      <c r="N32" s="6"/>
      <c r="O32" s="6"/>
      <c r="Y32" s="8"/>
      <c r="Z32" s="10"/>
    </row>
    <row r="33" spans="3:26" x14ac:dyDescent="0.3">
      <c r="J33" s="19"/>
      <c r="K33" s="19"/>
      <c r="L33" s="19"/>
      <c r="M33" s="20"/>
      <c r="Y33" s="8"/>
      <c r="Z33" s="10"/>
    </row>
    <row r="34" spans="3:26" x14ac:dyDescent="0.3">
      <c r="J34" s="19"/>
      <c r="K34" s="19"/>
      <c r="L34" s="19"/>
      <c r="M34" s="20"/>
      <c r="Y34" s="8"/>
      <c r="Z34" s="10"/>
    </row>
    <row r="35" spans="3:26" ht="102" customHeight="1" x14ac:dyDescent="0.3">
      <c r="C35" s="86" t="s">
        <v>54</v>
      </c>
      <c r="D35" s="87"/>
      <c r="E35" s="87"/>
      <c r="F35" s="87"/>
      <c r="G35" s="87"/>
      <c r="H35" s="87"/>
      <c r="Y35" s="8"/>
      <c r="Z35" s="10"/>
    </row>
    <row r="36" spans="3:26" x14ac:dyDescent="0.3">
      <c r="Y36" s="8"/>
      <c r="Z36" s="10"/>
    </row>
    <row r="37" spans="3:26" x14ac:dyDescent="0.3">
      <c r="V37" s="1"/>
      <c r="W37" s="1"/>
      <c r="X37" s="1"/>
      <c r="Y37" s="1"/>
      <c r="Z37" s="9"/>
    </row>
    <row r="38" spans="3:26" x14ac:dyDescent="0.3">
      <c r="V38" s="1"/>
      <c r="W38" s="1"/>
      <c r="X38" s="1"/>
      <c r="Y38" s="1"/>
      <c r="Z38" s="9"/>
    </row>
    <row r="39" spans="3:26" x14ac:dyDescent="0.3">
      <c r="V39" s="1"/>
      <c r="W39" s="1"/>
      <c r="X39" s="1"/>
      <c r="Y39" s="1"/>
      <c r="Z39" s="9"/>
    </row>
    <row r="40" spans="3:26" x14ac:dyDescent="0.3">
      <c r="Z40" s="8"/>
    </row>
  </sheetData>
  <sheetProtection algorithmName="SHA-512" hashValue="Vjn/0d16MV7/sL4ewmNpu9CrjMvBjplk7daWjIpM3phlc66UrklESOlm6xMR7wJgjgI7Z8k1EK9a/Wltfx3G7Q==" saltValue="W1f7TquYB8R476qqcsbAiw==" spinCount="100000" sheet="1" objects="1" scenarios="1"/>
  <mergeCells count="15">
    <mergeCell ref="J7:M7"/>
    <mergeCell ref="C1:G1"/>
    <mergeCell ref="C3:G3"/>
    <mergeCell ref="C5:G5"/>
    <mergeCell ref="C8:G8"/>
    <mergeCell ref="C10:G10"/>
    <mergeCell ref="C16:G16"/>
    <mergeCell ref="C18:G18"/>
    <mergeCell ref="C21:G21"/>
    <mergeCell ref="C23:G23"/>
    <mergeCell ref="C25:G25"/>
    <mergeCell ref="C35:H35"/>
    <mergeCell ref="D29:E29"/>
    <mergeCell ref="D30:E30"/>
    <mergeCell ref="D31:E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2023-04-07T09:52:57Z</dcterms:modified>
</cp:coreProperties>
</file>